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<sst xmlns="http://schemas.openxmlformats.org/spreadsheetml/2006/main" count="209" uniqueCount="207">
  <si>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</si>
  <si>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</si>
  <si>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</si>
  <si>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</si>
  <si>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</si>
  <si>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</si>
  <si>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</si>
  <si>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</si>
  <si>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</si>
  <si>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</si>
  <si>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</si>
  <si>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</si>
  <si>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</si>
  <si>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</si>
  <si>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</si>
  <si>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</si>
  <si>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</si>
  <si>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</si>
  <si>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</si>
  <si>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</si>
  <si>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</si>
  <si>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</si>
  <si>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</si>
  <si>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</si>
  <si>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</si>
  <si>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</si>
  <si>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</si>
  <si>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</si>
  <si>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</si>
  <si>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</si>
  <si>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</si>
  <si>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</si>
  <si>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</si>
  <si>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</si>
  <si>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</si>
  <si>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</si>
  <si>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</si>
  <si>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</si>
  <si>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</si>
  <si>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</si>
  <si>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</si>
  <si>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</si>
  <si>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</si>
  <si>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</si>
  <si>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</si>
  <si>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</si>
  <si>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</si>
  <si>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</si>
  <si>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</si>
  <si>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</si>
  <si>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</si>
  <si>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</si>
  <si>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</si>
  <si>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</si>
  <si>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</si>
  <si>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</si>
  <si>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</si>
  <si>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</si>
  <si>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</si>
  <si>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</si>
  <si>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</si>
  <si>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</si>
  <si>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</si>
  <si>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</si>
  <si>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</si>
  <si>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</si>
  <si>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</si>
  <si>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</si>
  <si>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</si>
  <si>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</si>
  <si>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</si>
  <si>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</si>
  <si>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</si>
  <si>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</si>
  <si>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</si>
  <si>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</si>
  <si>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</si>
  <si>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</si>
  <si>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</si>
  <si>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</si>
  <si>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</si>
  <si>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</si>
  <si>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</si>
  <si>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</si>
  <si>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</si>
  <si>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</si>
  <si>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</si>
  <si>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</si>
  <si>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</si>
  <si>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</si>
  <si>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</si>
  <si>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</si>
  <si>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</si>
  <si>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</si>
  <si>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</si>
  <si>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</si>
  <si>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</si>
  <si>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</si>
  <si>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</si>
  <si>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</si>
  <si>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</si>
  <si>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</si>
  <si>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</si>
  <si>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</si>
  <si>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</si>
  <si>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</si>
  <si>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</si>
  <si>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</si>
  <si>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</si>
  <si>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</si>
  <si>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</si>
  <si>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</si>
  <si>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</si>
  <si>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</si>
  <si>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</si>
  <si>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</si>
  <si>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</si>
  <si>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</si>
  <si>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</si>
  <si>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</si>
  <si>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</si>
  <si>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</si>
  <si>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</si>
  <si>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</si>
  <si>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</si>
  <si>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</si>
  <si>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</si>
  <si>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</si>
  <si>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</si>
  <si>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</si>
  <si>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</si>
  <si>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</si>
  <si>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</si>
  <si>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</si>
  <si>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</si>
  <si>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</si>
  <si>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</si>
  <si>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</si>
  <si>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</si>
  <si>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</si>
  <si>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</si>
  <si>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</si>
  <si>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</si>
  <si>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</si>
  <si>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</si>
  <si>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</si>
  <si>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</si>
  <si>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</si>
  <si>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</si>
  <si>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</si>
  <si>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</si>
  <si>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</si>
  <si>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</si>
  <si>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</si>
  <si>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</si>
  <si>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</si>
  <si>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</si>
  <si>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</si>
  <si>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</si>
  <si>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</si>
  <si>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</si>
  <si>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</si>
  <si>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</si>
  <si>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</si>
  <si>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</si>
  <si>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</si>
  <si>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</si>
  <si>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</si>
  <si>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</si>
  <si>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</si>
  <si>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</si>
  <si>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</si>
  <si>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</si>
  <si>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</si>
  <si>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</si>
  <si>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</si>
  <si>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</si>
  <si>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</si>
  <si>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</si>
  <si>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</si>
  <si>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</si>
  <si>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</si>
  <si>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</si>
  <si>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</si>
  <si>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</si>
  <si>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</si>
  <si>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</si>
  <si>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</si>
  <si>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</si>
  <si>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</si>
  <si>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</si>
  <si>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</si>
  <si>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</si>
  <si>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</si>
  <si>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</si>
  <si>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</si>
  <si>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</si>
  <si>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</si>
  <si>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</si>
  <si>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</si>
  <si>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</si>
  <si>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</si>
  <si>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</si>
  <si>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</si>
  <si>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JORDAN HOTELS  &amp; TOURISM</t>
  </si>
  <si>
    <t>الفنادق والسياحة الاردنية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</si>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</sst>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204</v>
      </c>
      <c r="E2" s="1"/>
      <c r="F2" s="1"/>
      <c r="G2" s="1">
        <v>131003</v>
      </c>
      <c r="H2" s="2"/>
      <c r="I2" s="3" t="s">
        <v>205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4.59</v>
      </c>
      <c r="F6" s="13">
        <v>3.57</v>
      </c>
      <c r="G6" s="13">
        <v>4.47</v>
      </c>
      <c r="H6" s="13">
        <v>5.51</v>
      </c>
      <c r="I6" s="14" t="s">
        <v>5</v>
      </c>
    </row>
    <row r="7" spans="4:9" ht="15.6">
      <c r="D7" s="12" t="s">
        <v>6</v>
      </c>
      <c r="E7" s="15">
        <v>97529.44</v>
      </c>
      <c r="F7" s="15">
        <v>888297.7</v>
      </c>
      <c r="G7" s="15">
        <v>223916.19</v>
      </c>
      <c r="H7" s="15">
        <v>427941.03</v>
      </c>
      <c r="I7" s="14" t="s">
        <v>7</v>
      </c>
    </row>
    <row r="8" spans="4:9" ht="15.6">
      <c r="D8" s="12" t="s">
        <v>8</v>
      </c>
      <c r="E8" s="15">
        <v>27524</v>
      </c>
      <c r="F8" s="15">
        <v>215295</v>
      </c>
      <c r="G8" s="15">
        <v>41162</v>
      </c>
      <c r="H8" s="15">
        <v>76102</v>
      </c>
      <c r="I8" s="14" t="s">
        <v>9</v>
      </c>
    </row>
    <row r="9" spans="4:9" ht="15.6">
      <c r="D9" s="12" t="s">
        <v>10</v>
      </c>
      <c r="E9" s="15">
        <v>41</v>
      </c>
      <c r="F9" s="15">
        <v>17</v>
      </c>
      <c r="G9" s="15">
        <v>41</v>
      </c>
      <c r="H9" s="15">
        <v>69</v>
      </c>
      <c r="I9" s="14" t="s">
        <v>11</v>
      </c>
    </row>
    <row r="10" spans="4:9" ht="15.6">
      <c r="D10" s="12" t="s">
        <v>12</v>
      </c>
      <c r="E10" s="15">
        <v>10000000</v>
      </c>
      <c r="F10" s="15">
        <v>10000000</v>
      </c>
      <c r="G10" s="15">
        <v>10000000</v>
      </c>
      <c r="H10" s="15">
        <v>10000000</v>
      </c>
      <c r="I10" s="14" t="s">
        <v>13</v>
      </c>
    </row>
    <row r="11" spans="4:9" ht="15.6">
      <c r="D11" s="12" t="s">
        <v>14</v>
      </c>
      <c r="E11" s="15">
        <v>45900000</v>
      </c>
      <c r="F11" s="15">
        <v>35700000</v>
      </c>
      <c r="G11" s="15">
        <v>44700000</v>
      </c>
      <c r="H11" s="15">
        <v>55100000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7736907</v>
      </c>
      <c r="F16" s="25">
        <v>5636053</v>
      </c>
      <c r="G16" s="25">
        <v>3617015</v>
      </c>
      <c r="H16" s="25">
        <v>966940</v>
      </c>
      <c r="I16" s="11" t="s">
        <v>21</v>
      </c>
    </row>
    <row r="17" spans="4:9" ht="15.6">
      <c r="D17" s="12" t="s">
        <v>22</v>
      </c>
      <c r="E17" s="26">
        <v>848209</v>
      </c>
      <c r="F17" s="26">
        <v>914617</v>
      </c>
      <c r="G17" s="26">
        <v>1312415</v>
      </c>
      <c r="H17" s="26">
        <v>1865397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100407</v>
      </c>
      <c r="F21" s="26">
        <v>113220</v>
      </c>
      <c r="G21" s="26">
        <v>112999</v>
      </c>
      <c r="H21" s="26">
        <v>93383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9408075</v>
      </c>
      <c r="F23" s="26">
        <v>7570311</v>
      </c>
      <c r="G23" s="26">
        <v>5511462</v>
      </c>
      <c r="H23" s="26">
        <v>3664010</v>
      </c>
      <c r="I23" s="14" t="s">
        <v>35</v>
      </c>
    </row>
    <row r="24" spans="4:9" ht="15.6">
      <c r="D24" s="12" t="s">
        <v>36</v>
      </c>
      <c r="E24" s="26">
        <v>30000</v>
      </c>
      <c r="F24" s="26">
        <v>30000</v>
      </c>
      <c r="G24" s="26">
        <v>30000</v>
      </c>
      <c r="H24" s="26">
        <v>30000</v>
      </c>
      <c r="I24" s="14" t="s">
        <v>37</v>
      </c>
    </row>
    <row r="25" spans="4:9" ht="15.6">
      <c r="D25" s="12" t="s">
        <v>38</v>
      </c>
      <c r="E25" s="26">
        <v>24781210</v>
      </c>
      <c r="F25" s="26">
        <v>26680588</v>
      </c>
      <c r="G25" s="26">
        <v>29011555</v>
      </c>
      <c r="H25" s="26">
        <v>32304633</v>
      </c>
      <c r="I25" s="14" t="s">
        <v>39</v>
      </c>
    </row>
    <row r="26" spans="4:9" ht="15.6">
      <c r="D26" s="12" t="s">
        <v>40</v>
      </c>
      <c r="E26" s="26">
        <v>710464</v>
      </c>
      <c r="F26" s="26">
        <v>368973</v>
      </c>
      <c r="G26" s="26">
        <v>368973</v>
      </c>
      <c r="H26" s="26">
        <v>368973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1803</v>
      </c>
      <c r="H27" s="26">
        <v>0</v>
      </c>
      <c r="I27" s="14" t="s">
        <v>43</v>
      </c>
    </row>
    <row r="28" spans="4:9" ht="15.6">
      <c r="D28" s="12" t="s">
        <v>44</v>
      </c>
      <c r="E28" s="26">
        <v>25491674</v>
      </c>
      <c r="F28" s="26">
        <v>27049561</v>
      </c>
      <c r="G28" s="26">
        <v>29382331</v>
      </c>
      <c r="H28" s="26">
        <v>32673606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34929749</v>
      </c>
      <c r="F30" s="29">
        <v>34649872</v>
      </c>
      <c r="G30" s="29">
        <v>34923793</v>
      </c>
      <c r="H30" s="29">
        <v>36367616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1182245</v>
      </c>
      <c r="F35" s="25">
        <v>1278996</v>
      </c>
      <c r="G35" s="25">
        <v>546711</v>
      </c>
      <c r="H35" s="25">
        <v>616467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3656</v>
      </c>
      <c r="H36" s="26">
        <v>33725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1683334</v>
      </c>
      <c r="H38" s="26">
        <v>1683333</v>
      </c>
      <c r="I38" s="14" t="s">
        <v>61</v>
      </c>
    </row>
    <row r="39" spans="4:9" ht="15.6">
      <c r="D39" s="12" t="s">
        <v>62</v>
      </c>
      <c r="E39" s="26">
        <v>3262948</v>
      </c>
      <c r="F39" s="26">
        <v>3405889</v>
      </c>
      <c r="G39" s="26">
        <v>4292655</v>
      </c>
      <c r="H39" s="26">
        <v>4832729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1683334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131887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3394835</v>
      </c>
      <c r="F43" s="29">
        <v>3405889</v>
      </c>
      <c r="G43" s="29">
        <v>4292655</v>
      </c>
      <c r="H43" s="29">
        <v>6516063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10000000</v>
      </c>
      <c r="F46" s="25">
        <v>10000000</v>
      </c>
      <c r="G46" s="25">
        <v>10000000</v>
      </c>
      <c r="H46" s="25">
        <v>10000000</v>
      </c>
      <c r="I46" s="11" t="s">
        <v>75</v>
      </c>
    </row>
    <row r="47" spans="4:9" ht="15.6">
      <c r="D47" s="12" t="s">
        <v>76</v>
      </c>
      <c r="E47" s="26">
        <v>10000000</v>
      </c>
      <c r="F47" s="26">
        <v>10000000</v>
      </c>
      <c r="G47" s="26">
        <v>10000000</v>
      </c>
      <c r="H47" s="26">
        <v>10000000</v>
      </c>
      <c r="I47" s="14" t="s">
        <v>77</v>
      </c>
    </row>
    <row r="48" spans="4:9" ht="15.6">
      <c r="D48" s="12" t="s">
        <v>78</v>
      </c>
      <c r="E48" s="26">
        <v>10000000</v>
      </c>
      <c r="F48" s="26">
        <v>10000000</v>
      </c>
      <c r="G48" s="26">
        <v>10000000</v>
      </c>
      <c r="H48" s="26">
        <v>10000000</v>
      </c>
      <c r="I48" s="14" t="s">
        <v>79</v>
      </c>
    </row>
    <row r="49" spans="4:9" ht="15.6">
      <c r="D49" s="12" t="s">
        <v>80</v>
      </c>
      <c r="E49" s="26">
        <v>2569247</v>
      </c>
      <c r="F49" s="26">
        <v>2569247</v>
      </c>
      <c r="G49" s="26">
        <v>2569247</v>
      </c>
      <c r="H49" s="26">
        <v>2569247</v>
      </c>
      <c r="I49" s="14" t="s">
        <v>81</v>
      </c>
    </row>
    <row r="50" spans="4:9" ht="15.6">
      <c r="D50" s="12" t="s">
        <v>82</v>
      </c>
      <c r="E50" s="26">
        <v>3800824</v>
      </c>
      <c r="F50" s="26">
        <v>3800824</v>
      </c>
      <c r="G50" s="26">
        <v>3800824</v>
      </c>
      <c r="H50" s="26">
        <v>3800824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505173</v>
      </c>
      <c r="F52" s="26">
        <v>505173</v>
      </c>
      <c r="G52" s="26">
        <v>505173</v>
      </c>
      <c r="H52" s="26">
        <v>505173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2500000</v>
      </c>
      <c r="F55" s="26">
        <v>2200000</v>
      </c>
      <c r="G55" s="26">
        <v>1500000</v>
      </c>
      <c r="H55" s="26">
        <v>1500000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6">
      <c r="D58" s="12" t="s">
        <v>94</v>
      </c>
      <c r="E58" s="26">
        <v>12159670</v>
      </c>
      <c r="F58" s="26">
        <v>12168739</v>
      </c>
      <c r="G58" s="26">
        <v>12255894</v>
      </c>
      <c r="H58" s="26">
        <v>11476309</v>
      </c>
      <c r="I58" s="14" t="s">
        <v>95</v>
      </c>
    </row>
    <row r="59" spans="4:9" ht="15.6">
      <c r="D59" s="12" t="s">
        <v>96</v>
      </c>
      <c r="E59" s="26">
        <v>31534914</v>
      </c>
      <c r="F59" s="26">
        <v>31243983</v>
      </c>
      <c r="G59" s="26">
        <v>30631138</v>
      </c>
      <c r="H59" s="26">
        <v>29851553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34929749</v>
      </c>
      <c r="F61" s="29">
        <v>34649872</v>
      </c>
      <c r="G61" s="29">
        <v>34923793</v>
      </c>
      <c r="H61" s="29">
        <v>36367616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19902851</v>
      </c>
      <c r="F65" s="25">
        <v>21664859</v>
      </c>
      <c r="G65" s="25">
        <v>23504147</v>
      </c>
      <c r="H65" s="25">
        <v>25515319</v>
      </c>
      <c r="I65" s="11" t="s">
        <v>103</v>
      </c>
    </row>
    <row r="66" spans="4:9" ht="15.6">
      <c r="D66" s="12" t="s">
        <v>104</v>
      </c>
      <c r="E66" s="26">
        <v>13729308</v>
      </c>
      <c r="F66" s="26">
        <v>14964769</v>
      </c>
      <c r="G66" s="26">
        <v>16400629</v>
      </c>
      <c r="H66" s="26">
        <v>17512349</v>
      </c>
      <c r="I66" s="14" t="s">
        <v>105</v>
      </c>
    </row>
    <row r="67" spans="4:9" ht="15.6">
      <c r="D67" s="12" t="s">
        <v>106</v>
      </c>
      <c r="E67" s="26">
        <v>6173543</v>
      </c>
      <c r="F67" s="26">
        <v>6700090</v>
      </c>
      <c r="G67" s="26">
        <v>7103518</v>
      </c>
      <c r="H67" s="26">
        <v>8002970</v>
      </c>
      <c r="I67" s="14" t="s">
        <v>107</v>
      </c>
    </row>
    <row r="68" spans="4:9" ht="15.6">
      <c r="D68" s="12" t="s">
        <v>108</v>
      </c>
      <c r="E68" s="26">
        <v>624571</v>
      </c>
      <c r="F68" s="26">
        <v>691021</v>
      </c>
      <c r="G68" s="26">
        <v>664267</v>
      </c>
      <c r="H68" s="26">
        <v>508373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2691430</v>
      </c>
      <c r="F70" s="26">
        <v>3649699</v>
      </c>
      <c r="G70" s="26">
        <v>3664016</v>
      </c>
      <c r="H70" s="26">
        <v>4306810</v>
      </c>
      <c r="I70" s="14" t="s">
        <v>113</v>
      </c>
    </row>
    <row r="71" spans="4:9" ht="15.6">
      <c r="D71" s="12" t="s">
        <v>114</v>
      </c>
      <c r="E71" s="26">
        <v>2691430</v>
      </c>
      <c r="F71" s="26">
        <v>3649699</v>
      </c>
      <c r="G71" s="26">
        <v>3664016</v>
      </c>
      <c r="H71" s="26">
        <v>4306810</v>
      </c>
      <c r="I71" s="14" t="s">
        <v>115</v>
      </c>
    </row>
    <row r="72" spans="4:9" ht="15.6">
      <c r="D72" s="12" t="s">
        <v>116</v>
      </c>
      <c r="E72" s="26">
        <v>2857542</v>
      </c>
      <c r="F72" s="26">
        <v>2359370</v>
      </c>
      <c r="G72" s="26">
        <v>2775235</v>
      </c>
      <c r="H72" s="26">
        <v>3187787</v>
      </c>
      <c r="I72" s="14" t="s">
        <v>117</v>
      </c>
    </row>
    <row r="73" spans="4:9" ht="15.6">
      <c r="D73" s="12" t="s">
        <v>118</v>
      </c>
      <c r="E73" s="26">
        <v>415243</v>
      </c>
      <c r="F73" s="26">
        <v>290633</v>
      </c>
      <c r="G73" s="26">
        <v>252455</v>
      </c>
      <c r="H73" s="26">
        <v>323862</v>
      </c>
      <c r="I73" s="14" t="s">
        <v>119</v>
      </c>
    </row>
    <row r="74" spans="4:9" ht="15.6">
      <c r="D74" s="12" t="s">
        <v>120</v>
      </c>
      <c r="E74" s="26">
        <v>0</v>
      </c>
      <c r="F74" s="26">
        <v>0</v>
      </c>
      <c r="G74" s="26">
        <v>0</v>
      </c>
      <c r="H74" s="26">
        <v>0</v>
      </c>
      <c r="I74" s="14" t="s">
        <v>121</v>
      </c>
    </row>
    <row r="75" spans="4:9" ht="15.6">
      <c r="D75" s="12" t="s">
        <v>122</v>
      </c>
      <c r="E75" s="26">
        <v>3272785</v>
      </c>
      <c r="F75" s="26">
        <v>2650003</v>
      </c>
      <c r="G75" s="26">
        <v>3027690</v>
      </c>
      <c r="H75" s="26">
        <v>3511649</v>
      </c>
      <c r="I75" s="14" t="s">
        <v>123</v>
      </c>
    </row>
    <row r="76" spans="4:9" ht="15.6">
      <c r="D76" s="12" t="s">
        <v>124</v>
      </c>
      <c r="E76" s="26">
        <v>0</v>
      </c>
      <c r="F76" s="26">
        <v>50044</v>
      </c>
      <c r="G76" s="26">
        <v>164131</v>
      </c>
      <c r="H76" s="26">
        <v>418735</v>
      </c>
      <c r="I76" s="14" t="s">
        <v>125</v>
      </c>
    </row>
    <row r="77" spans="4:9" ht="15.6">
      <c r="D77" s="12" t="s">
        <v>126</v>
      </c>
      <c r="E77" s="26">
        <v>3272785</v>
      </c>
      <c r="F77" s="26">
        <v>2599959</v>
      </c>
      <c r="G77" s="26">
        <v>2863559</v>
      </c>
      <c r="H77" s="26">
        <v>3092914</v>
      </c>
      <c r="I77" s="43" t="s">
        <v>127</v>
      </c>
    </row>
    <row r="78" spans="4:9" ht="15.6">
      <c r="D78" s="12" t="s">
        <v>128</v>
      </c>
      <c r="E78" s="26">
        <v>736854</v>
      </c>
      <c r="F78" s="26">
        <v>442114</v>
      </c>
      <c r="G78" s="26">
        <v>538974</v>
      </c>
      <c r="H78" s="26">
        <v>419501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45000</v>
      </c>
      <c r="F81" s="26">
        <v>45000</v>
      </c>
      <c r="G81" s="26">
        <v>45000</v>
      </c>
      <c r="H81" s="26">
        <v>45000</v>
      </c>
      <c r="I81" s="43" t="s">
        <v>135</v>
      </c>
    </row>
    <row r="82" spans="4:9" ht="15.6">
      <c r="D82" s="12" t="s">
        <v>136</v>
      </c>
      <c r="E82" s="26">
        <v>2490931</v>
      </c>
      <c r="F82" s="26">
        <v>2112845</v>
      </c>
      <c r="G82" s="26">
        <v>2279585</v>
      </c>
      <c r="H82" s="26">
        <v>2628413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2490931</v>
      </c>
      <c r="F84" s="29">
        <v>2112845</v>
      </c>
      <c r="G84" s="29">
        <v>2279585</v>
      </c>
      <c r="H84" s="29">
        <v>2628413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5636053</v>
      </c>
      <c r="F88" s="25">
        <v>3613359</v>
      </c>
      <c r="G88" s="25">
        <v>933215</v>
      </c>
      <c r="H88" s="25">
        <v>-2092711</v>
      </c>
      <c r="I88" s="11" t="s">
        <v>143</v>
      </c>
    </row>
    <row r="89" spans="4:9" ht="15.6">
      <c r="D89" s="12" t="s">
        <v>144</v>
      </c>
      <c r="E89" s="26">
        <v>5172101</v>
      </c>
      <c r="F89" s="26">
        <v>6522116</v>
      </c>
      <c r="G89" s="26">
        <v>6351498</v>
      </c>
      <c r="H89" s="26">
        <v>7499160</v>
      </c>
      <c r="I89" s="14" t="s">
        <v>145</v>
      </c>
    </row>
    <row r="90" spans="4:9" ht="15.6">
      <c r="D90" s="12" t="s">
        <v>146</v>
      </c>
      <c r="E90" s="26">
        <v>-6329135</v>
      </c>
      <c r="F90" s="26">
        <v>-1245371</v>
      </c>
      <c r="G90" s="26">
        <v>-333334</v>
      </c>
      <c r="H90" s="26">
        <v>-1354339</v>
      </c>
      <c r="I90" s="14" t="s">
        <v>147</v>
      </c>
    </row>
    <row r="91" spans="4:9" ht="15.6">
      <c r="D91" s="12" t="s">
        <v>148</v>
      </c>
      <c r="E91" s="26">
        <v>-2142112</v>
      </c>
      <c r="F91" s="26">
        <v>-3254051</v>
      </c>
      <c r="G91" s="26">
        <v>-3338020</v>
      </c>
      <c r="H91" s="26">
        <v>-3118895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2336907</v>
      </c>
      <c r="F93" s="29">
        <v>5636053</v>
      </c>
      <c r="G93" s="29">
        <v>3613359</v>
      </c>
      <c r="H93" s="29">
        <v>933215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0.27523999999999998</v>
      </c>
      <c r="F97" s="10">
        <f>+F8*100/F10</f>
        <v>2.1529500000000001</v>
      </c>
      <c r="G97" s="10">
        <f>+G8*100/G10</f>
        <v>0.41161999999999999</v>
      </c>
      <c r="H97" s="10">
        <f>+H8*100/H10</f>
        <v>0.76102000000000003</v>
      </c>
      <c r="I97" s="11" t="s">
        <v>155</v>
      </c>
    </row>
    <row r="98" spans="1:15" ht="15.6">
      <c r="D98" s="12" t="s">
        <v>156</v>
      </c>
      <c r="E98" s="13">
        <f>+E84/E10</f>
        <v>0.24909310000000001</v>
      </c>
      <c r="F98" s="13">
        <f>+F84/F10</f>
        <v>0.21128449999999999</v>
      </c>
      <c r="G98" s="13">
        <f>+G84/G10</f>
        <v>0.22795850000000001</v>
      </c>
      <c r="H98" s="13">
        <f>+H84/H10</f>
        <v>0.2628413</v>
      </c>
      <c r="I98" s="14" t="s">
        <v>157</v>
      </c>
    </row>
    <row r="99" spans="1:15" ht="15.6">
      <c r="D99" s="12" t="s">
        <v>158</v>
      </c>
      <c r="E99" s="13">
        <f>+E55/E10</f>
        <v>0.25</v>
      </c>
      <c r="F99" s="13">
        <f>+F55/F10</f>
        <v>0.22</v>
      </c>
      <c r="G99" s="13">
        <f>+G55/G10</f>
        <v>0.15</v>
      </c>
      <c r="H99" s="13">
        <f>+H55/H10</f>
        <v>0.15</v>
      </c>
      <c r="I99" s="14" t="s">
        <v>159</v>
      </c>
    </row>
    <row r="100" spans="1:15" ht="15.6">
      <c r="D100" s="12" t="s">
        <v>160</v>
      </c>
      <c r="E100" s="13">
        <f>+E59/E10</f>
        <v>3.1534914000000001</v>
      </c>
      <c r="F100" s="13">
        <f>+F59/F10</f>
        <v>3.1243983000000002</v>
      </c>
      <c r="G100" s="13">
        <f>+G59/G10</f>
        <v>3.0631138</v>
      </c>
      <c r="H100" s="13">
        <f>+H59/H10</f>
        <v>2.9851553000000002</v>
      </c>
      <c r="I100" s="14" t="s">
        <v>161</v>
      </c>
    </row>
    <row r="101" spans="1:15" ht="15.6">
      <c r="D101" s="12" t="s">
        <v>162</v>
      </c>
      <c r="E101" s="13">
        <f>+E11/E84</f>
        <v>18.426845223733615</v>
      </c>
      <c r="F101" s="13">
        <f>+F11/F84</f>
        <v>16.896648831315122</v>
      </c>
      <c r="G101" s="13">
        <f>+G11/G84</f>
        <v>19.608832309389648</v>
      </c>
      <c r="H101" s="13">
        <f>+H11/H84</f>
        <v>20.963220011466994</v>
      </c>
      <c r="I101" s="14" t="s">
        <v>163</v>
      </c>
    </row>
    <row r="102" spans="1:15" ht="15.6">
      <c r="D102" s="12" t="s">
        <v>164</v>
      </c>
      <c r="E102" s="13">
        <f>+E55*100/E11</f>
        <v>5.4466230936819171</v>
      </c>
      <c r="F102" s="13">
        <f>+F55*100/F11</f>
        <v>6.1624649859943981</v>
      </c>
      <c r="G102" s="13">
        <f>+G55*100/G11</f>
        <v>3.3557046979865772</v>
      </c>
      <c r="H102" s="13">
        <f>+H55*100/H11</f>
        <v>2.7223230490018149</v>
      </c>
      <c r="I102" s="14" t="s">
        <v>165</v>
      </c>
    </row>
    <row r="103" spans="1:15" ht="15.6">
      <c r="D103" s="12" t="s">
        <v>166</v>
      </c>
      <c r="E103" s="13">
        <f>+E55*100/E84</f>
        <v>100.36408073928985</v>
      </c>
      <c r="F103" s="13">
        <f>+F55*100/F84</f>
        <v>104.1250068036226</v>
      </c>
      <c r="G103" s="13">
        <f>+G55*100/G84</f>
        <v>65.801450702649831</v>
      </c>
      <c r="H103" s="13">
        <f>+H55*100/H84</f>
        <v>57.068657018512695</v>
      </c>
      <c r="I103" s="14" t="s">
        <v>167</v>
      </c>
    </row>
    <row r="104" spans="1:15" ht="15.6">
      <c r="D104" s="16" t="s">
        <v>168</v>
      </c>
      <c r="E104" s="46">
        <f>+E11/E59</f>
        <v>1.4555295758853188</v>
      </c>
      <c r="F104" s="46">
        <f>+F11/F59</f>
        <v>1.1426200046261707</v>
      </c>
      <c r="G104" s="46">
        <f>+G11/G59</f>
        <v>1.4592993574055264</v>
      </c>
      <c r="H104" s="46">
        <f>+H11/H59</f>
        <v>1.8458001163289561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31.01838525545913</v>
      </c>
      <c r="F106" s="51">
        <f>+F67*100/F65</f>
        <v>30.926072493709743</v>
      </c>
      <c r="G106" s="51">
        <f>+G67*100/G65</f>
        <v>30.222402880649103</v>
      </c>
      <c r="H106" s="51">
        <f>+H67*100/H65</f>
        <v>31.365353496070341</v>
      </c>
      <c r="I106" s="11" t="s">
        <v>171</v>
      </c>
    </row>
    <row r="107" spans="1:15" ht="15.6">
      <c r="D107" s="12" t="s">
        <v>172</v>
      </c>
      <c r="E107" s="52">
        <f>+E75*100/E65</f>
        <v>16.44379993599912</v>
      </c>
      <c r="F107" s="52">
        <f>+F75*100/F65</f>
        <v>12.231803585705311</v>
      </c>
      <c r="G107" s="52">
        <f>+G75*100/G65</f>
        <v>12.88151405792348</v>
      </c>
      <c r="H107" s="52">
        <f>+H75*100/H65</f>
        <v>13.762904551575467</v>
      </c>
      <c r="I107" s="14" t="s">
        <v>173</v>
      </c>
    </row>
    <row r="108" spans="1:15" ht="15.6">
      <c r="D108" s="12" t="s">
        <v>174</v>
      </c>
      <c r="E108" s="52">
        <f>+E82*100/E65</f>
        <v>12.515448163682681</v>
      </c>
      <c r="F108" s="52">
        <f>+F82*100/F65</f>
        <v>9.7524059584232692</v>
      </c>
      <c r="G108" s="52">
        <f>+G82*100/G65</f>
        <v>9.6986501998987666</v>
      </c>
      <c r="H108" s="52">
        <f>+H82*100/H65</f>
        <v>10.301313497197507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7.1312593743516448</v>
      </c>
      <c r="F109" s="52">
        <f t="shared" ref="F109:H109" si="0">F82*100/F30</f>
        <v>6.0976992930882981</v>
      </c>
      <c r="G109" s="52">
        <f t="shared" si="0"/>
        <v>6.5273121965875811</v>
      </c>
      <c r="H109" s="52">
        <f t="shared" si="0"/>
        <v>7.2273447893862492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7.8989624008487862</v>
      </c>
      <c r="F110" s="53">
        <f t="shared" ref="F110:H110" si="1">+F84*100/F59</f>
        <v>6.7624060607125536</v>
      </c>
      <c r="G110" s="53">
        <f t="shared" si="1"/>
        <v>7.4420512878104628</v>
      </c>
      <c r="H110" s="53">
        <f t="shared" si="1"/>
        <v>8.8049455919429054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9.7190363434904725</v>
      </c>
      <c r="F112" s="10">
        <f>+F43*100/F30</f>
        <v>9.8294417941861365</v>
      </c>
      <c r="G112" s="10">
        <f>+G43*100/G30</f>
        <v>12.291491362350017</v>
      </c>
      <c r="H112" s="10">
        <f>+H43*100/H30</f>
        <v>17.91721239027601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90.280963656509527</v>
      </c>
      <c r="F113" s="13">
        <f>+F59*100/F30</f>
        <v>90.170558205813862</v>
      </c>
      <c r="G113" s="13">
        <f>+G59*100/G30</f>
        <v>87.708508637649985</v>
      </c>
      <c r="H113" s="13">
        <f>+H59*100/H30</f>
        <v>82.082787609723994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 t="s">
        <v>206</v>
      </c>
      <c r="F114" s="46">
        <f>+F75/F76</f>
        <v>52.95346095436016</v>
      </c>
      <c r="G114" s="46">
        <f>+G75/G76</f>
        <v>18.44678945476479</v>
      </c>
      <c r="H114" s="46">
        <f>+H75/H76</f>
        <v>8.3863278684609597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0.56979656509985233</v>
      </c>
      <c r="F116" s="10">
        <f>+F65/F30</f>
        <v>0.62525076571711435</v>
      </c>
      <c r="G116" s="10">
        <f>+G65/G30</f>
        <v>0.6730124359630697</v>
      </c>
      <c r="H116" s="10">
        <f>+H65/H30</f>
        <v>0.70159448999901453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0.78075888621516187</v>
      </c>
      <c r="F117" s="13">
        <f>+F65/F28</f>
        <v>0.80093200033819401</v>
      </c>
      <c r="G117" s="13">
        <f>+G65/G28</f>
        <v>0.79994153629267872</v>
      </c>
      <c r="H117" s="13">
        <f>+H65/H28</f>
        <v>0.78091530515487029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3.2388022249174022</v>
      </c>
      <c r="F118" s="46">
        <f>+F65/F121</f>
        <v>5.2023687801092207</v>
      </c>
      <c r="G118" s="46">
        <f>+G65/G121</f>
        <v>19.284552025054008</v>
      </c>
      <c r="H118" s="46">
        <f>+H65/H121</f>
        <v>-21.831868053826454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2.8833052196970348</v>
      </c>
      <c r="F120" s="58">
        <f>+F23/F39</f>
        <v>2.2227121905617007</v>
      </c>
      <c r="G120" s="58">
        <f>+G23/G39</f>
        <v>1.2839284778301541</v>
      </c>
      <c r="H120" s="58">
        <f>+H23/H39</f>
        <v>0.75816583135532745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6145127</v>
      </c>
      <c r="F121" s="29">
        <f>+F23-F39</f>
        <v>4164422</v>
      </c>
      <c r="G121" s="29">
        <f>+G23-G39</f>
        <v>1218807</v>
      </c>
      <c r="H121" s="29">
        <f>+H23-H39</f>
        <v>-1168719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2018-08-30T06:34:47Z</dcterms:modified>
</cp:coreProperties>
</file>